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FD945B0F-1ABA-4B40-A662-8B56132E10C5}" xr6:coauthVersionLast="47" xr6:coauthVersionMax="47" xr10:uidLastSave="{00000000-0000-0000-0000-000000000000}"/>
  <bookViews>
    <workbookView xWindow="-120" yWindow="-120" windowWidth="29040" windowHeight="15720" tabRatio="859" xr2:uid="{00000000-000D-0000-FFFF-FFFF00000000}"/>
  </bookViews>
  <sheets>
    <sheet name="FORMULARZ WYCENY" sheetId="1" r:id="rId1"/>
    <sheet name="TER OAW" sheetId="4" state="hidden" r:id="rId2"/>
  </sheets>
  <definedNames>
    <definedName name="_xlnm.Print_Area" localSheetId="0">'FORMULARZ WYCENY'!$A$1:$H$18</definedName>
    <definedName name="_xlnm.Print_Area" localSheetId="1">'TER OAW'!$A$1:$H$57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8" i="1" l="1"/>
  <c r="G9" i="1" s="1"/>
  <c r="G10" i="1" s="1"/>
  <c r="G8" i="4"/>
</calcChain>
</file>

<file path=xl/sharedStrings.xml><?xml version="1.0" encoding="utf-8"?>
<sst xmlns="http://schemas.openxmlformats.org/spreadsheetml/2006/main" count="151" uniqueCount="107">
  <si>
    <t>Lp.</t>
  </si>
  <si>
    <t>ryczałt</t>
  </si>
  <si>
    <t>ha</t>
  </si>
  <si>
    <t>ETAP I - Materiały do Decyzji Środowiskowej</t>
  </si>
  <si>
    <t>Razem ETAP I</t>
  </si>
  <si>
    <t>Razem ETAP II</t>
  </si>
  <si>
    <t>Element opracowania</t>
  </si>
  <si>
    <t>Jednostka</t>
  </si>
  <si>
    <t>Wartość
 netto</t>
  </si>
  <si>
    <t>Razem wartość netto</t>
  </si>
  <si>
    <t>Podatek VAT (23%)</t>
  </si>
  <si>
    <t>Razem wartość brutto (cena oferty)</t>
  </si>
  <si>
    <t>podpis Wykonawcy/Pełnomocnika</t>
  </si>
  <si>
    <t>(nazwa)</t>
  </si>
  <si>
    <t>(ilość)</t>
  </si>
  <si>
    <t>(zł)</t>
  </si>
  <si>
    <t>ETAP II</t>
  </si>
  <si>
    <t>Analiza i prognoza ruchu</t>
  </si>
  <si>
    <t>głębokośc wierceń do 5 m</t>
  </si>
  <si>
    <t>głębokośc wierceń ponad 5 m</t>
  </si>
  <si>
    <t xml:space="preserve">Cena
 jedn. </t>
  </si>
  <si>
    <t>głębokość wierceń do 5 m</t>
  </si>
  <si>
    <t>procentowa
 wartość elementu
 wobec danego etapu</t>
  </si>
  <si>
    <t>Tabela Elementów Rozliczeniowych</t>
  </si>
  <si>
    <t>Studium geologiczno-inżynierskie, opinia geotechniczna, Dokumentacja hydrogeologiczna</t>
  </si>
  <si>
    <t>max. 20% wartości netto Etapu I</t>
  </si>
  <si>
    <t>max. 5% wartości netto Etapu I</t>
  </si>
  <si>
    <t>min. 40% wartości netto Etapu I</t>
  </si>
  <si>
    <t>min. 2% wartości netto Etapu I</t>
  </si>
  <si>
    <t>10.9</t>
  </si>
  <si>
    <t>10.10</t>
  </si>
  <si>
    <t>10.11</t>
  </si>
  <si>
    <t>10.12</t>
  </si>
  <si>
    <t>10.13</t>
  </si>
  <si>
    <t>………………………………………………</t>
  </si>
  <si>
    <t>Materiały STEŚ na ZOPI</t>
  </si>
  <si>
    <t>Materiały STEŚ na KOPI</t>
  </si>
  <si>
    <t>Materiały do wniosku o DŚU wraz z wnioskiem</t>
  </si>
  <si>
    <t xml:space="preserve">Mapy dc. Projektowych </t>
  </si>
  <si>
    <t>3</t>
  </si>
  <si>
    <t>4</t>
  </si>
  <si>
    <t>5</t>
  </si>
  <si>
    <t>6</t>
  </si>
  <si>
    <t>7</t>
  </si>
  <si>
    <t>…</t>
  </si>
  <si>
    <t xml:space="preserve"> Opracowanie Studium Techniczno-ekonomiczno-środowiskowego z elementami koncepcji programowej wraz z materiałami do uzyskania Decyzji o Środowiskowych Uwarunkowaniach
dla zadania „…………………………………………………………………………………………………………………………”</t>
  </si>
  <si>
    <t>max. 10% wartości netto Etapu I</t>
  </si>
  <si>
    <t>10.1</t>
  </si>
  <si>
    <t>10.2</t>
  </si>
  <si>
    <t>10.3</t>
  </si>
  <si>
    <t>10.4</t>
  </si>
  <si>
    <t>Badania polowe i badania laboratoryjne, w tym:</t>
  </si>
  <si>
    <t>rdzeniowane w gruncie</t>
  </si>
  <si>
    <t>mb</t>
  </si>
  <si>
    <t>nierdzeniowane w gruncie</t>
  </si>
  <si>
    <t>Dynamiczne (DP/SPT)</t>
  </si>
  <si>
    <t>Statyczne (CPT/CPTU/sCPTU/rCPTU)</t>
  </si>
  <si>
    <t>Sondą krzyżakową (FVT/SLVT)</t>
  </si>
  <si>
    <t>szt.</t>
  </si>
  <si>
    <t xml:space="preserve">Inne badania polowe (np. DMT, PMT, WST, BAT) </t>
  </si>
  <si>
    <t>badania do oceny nośności podłoża (np.PLT, VSS, VD, CBR)</t>
  </si>
  <si>
    <t>tomografia elektrooporowa (ERT)</t>
  </si>
  <si>
    <t>10.14</t>
  </si>
  <si>
    <t>11</t>
  </si>
  <si>
    <t>12</t>
  </si>
  <si>
    <t>13</t>
  </si>
  <si>
    <t>14</t>
  </si>
  <si>
    <t>15</t>
  </si>
  <si>
    <r>
      <t>Projekt robót geologicznych/Program badań geotechnicznych</t>
    </r>
    <r>
      <rPr>
        <vertAlign val="superscript"/>
        <sz val="10"/>
        <rFont val="Verdana"/>
        <family val="2"/>
        <charset val="238"/>
      </rPr>
      <t>4</t>
    </r>
  </si>
  <si>
    <r>
      <t>Wiercenia</t>
    </r>
    <r>
      <rPr>
        <vertAlign val="superscript"/>
        <sz val="10"/>
        <rFont val="Verdana"/>
        <family val="2"/>
        <charset val="238"/>
      </rPr>
      <t>2,3</t>
    </r>
  </si>
  <si>
    <r>
      <t xml:space="preserve">Sondowania </t>
    </r>
    <r>
      <rPr>
        <vertAlign val="superscript"/>
        <sz val="10"/>
        <rFont val="Verdana"/>
        <family val="2"/>
        <charset val="238"/>
      </rPr>
      <t>3</t>
    </r>
  </si>
  <si>
    <r>
      <t xml:space="preserve">Badania geofizyczne </t>
    </r>
    <r>
      <rPr>
        <vertAlign val="superscript"/>
        <sz val="10"/>
        <rFont val="Verdana"/>
        <family val="2"/>
        <charset val="238"/>
      </rPr>
      <t>3,5</t>
    </r>
  </si>
  <si>
    <r>
      <t>Dokumentacja geologiczno-inżynierska</t>
    </r>
    <r>
      <rPr>
        <vertAlign val="superscript"/>
        <sz val="10"/>
        <rFont val="Verdana"/>
        <family val="2"/>
        <charset val="238"/>
      </rPr>
      <t>4</t>
    </r>
  </si>
  <si>
    <r>
      <t>Dokumentacja hydrogeologiczna</t>
    </r>
    <r>
      <rPr>
        <vertAlign val="superscript"/>
        <sz val="10"/>
        <rFont val="Verdana"/>
        <family val="2"/>
        <charset val="238"/>
      </rPr>
      <t>4</t>
    </r>
  </si>
  <si>
    <r>
      <t>Geotechniczne warunki posadowienia obiektów budowlanych</t>
    </r>
    <r>
      <rPr>
        <vertAlign val="superscript"/>
        <sz val="10"/>
        <rFont val="Verdana"/>
        <family val="2"/>
        <charset val="238"/>
      </rPr>
      <t>4</t>
    </r>
    <r>
      <rPr>
        <sz val="10"/>
        <rFont val="Verdana"/>
        <family val="2"/>
        <charset val="238"/>
      </rPr>
      <t>:</t>
    </r>
  </si>
  <si>
    <r>
      <rPr>
        <vertAlign val="superscript"/>
        <sz val="8"/>
        <rFont val="Calibri"/>
        <family val="2"/>
        <charset val="238"/>
        <scheme val="minor"/>
      </rPr>
      <t xml:space="preserve">2 </t>
    </r>
    <r>
      <rPr>
        <sz val="8"/>
        <rFont val="Calibri"/>
        <family val="2"/>
        <charset val="238"/>
        <scheme val="minor"/>
      </rPr>
      <t>Cena jednostkowa elementów wymienionych w pozycji 1.2.1 oraz cena ryczałtowa elemntó wymianionych w pozycji 1.2.4 obejmuje pobór próbek (w przypadku gruntów i skał odpowiedniej kategorii i klasy jakości) oraz wykonanie laboratoryjnych badań wody (w tym agresywność do materiałów konstrukcyjnych, własciwości fizyko-chemiczne), gruntów (badania klasyfikacyjne, badania właściwości fizycznych, badania wytrzymałościowe, odkształceniowe, badania pęcznienia, przepuszczalności, zagęszczalności i nośności) oraz skał (badania fizyczne, badania pęcznienia, badania wytrzymałościowe, badania odkształceniowe) w zakresie zgodnym z wymaganiami określonymi w Dokumencie 7 stanowiącym załacznik do Zarządzenia nr 58 Generalnego Dyrektora Dróg Krajowych i Autostrad z dnia 23 listopada 2015 r. w sprawie dokumentacji do realizacji inwestycji.</t>
    </r>
  </si>
  <si>
    <r>
      <rPr>
        <vertAlign val="superscript"/>
        <sz val="8"/>
        <rFont val="Calibri"/>
        <family val="2"/>
        <charset val="238"/>
        <scheme val="minor"/>
      </rPr>
      <t xml:space="preserve">3 </t>
    </r>
    <r>
      <rPr>
        <sz val="8"/>
        <rFont val="Calibri"/>
        <family val="2"/>
        <charset val="238"/>
        <scheme val="minor"/>
      </rPr>
      <t>Cena jednostkowa elementów wymienionych w pozycjach 1.2.1, 1.2.2, 1.2.3, 1.2.4 obejmuje wykonanie pomiarów geodezyjnych (wyznaczenie w terenie punktów dokumentacyjnych oraz niwelacja powykonawcza) w sposób zgodny z wymaganiami określonymi w Dokumencie 7 stanowiącym załacznik do Zarządzenia nr 58 Generalnego Dyrektora Dróg Krajowych i Autostrad z dnia 23 listopada 2015 r. w sprawie dokumentacji do realizacji inwestycji.</t>
    </r>
  </si>
  <si>
    <r>
      <rPr>
        <vertAlign val="superscript"/>
        <sz val="8"/>
        <rFont val="Calibri"/>
        <family val="2"/>
        <charset val="238"/>
        <scheme val="minor"/>
      </rPr>
      <t xml:space="preserve">4 </t>
    </r>
    <r>
      <rPr>
        <sz val="8"/>
        <rFont val="Calibri"/>
        <family val="2"/>
        <charset val="238"/>
        <scheme val="minor"/>
      </rPr>
      <t>Cena ryczałtowa elementów wymienionych w pozycjach 1.1, 1.3, 1.4, 1.5 obejmuje wykonanie wszystkich niezbędnych czynności oraz przygotowanie lub pozyskanie materiałów skutecznie pozwalających na prawidłowe wykonanie  przedmiotu umowy, wymienionych w Szczegółowych wymaganiach dla opracowań geologicznych stanowiących załącznik do Zarządzenia nr 58 Generalnego Dyrektora Dróg Krajowych i Autostrad z dnia 23 listopada 2015 r. w sprawie dokumentacji do realizacji inwestycji.</t>
    </r>
  </si>
  <si>
    <r>
      <rPr>
        <vertAlign val="superscript"/>
        <sz val="8"/>
        <rFont val="Calibri"/>
        <family val="2"/>
        <charset val="238"/>
        <scheme val="minor"/>
      </rPr>
      <t>5</t>
    </r>
    <r>
      <rPr>
        <sz val="8"/>
        <rFont val="Calibri"/>
        <family val="2"/>
        <charset val="238"/>
        <scheme val="minor"/>
      </rPr>
      <t xml:space="preserve"> Cena jednostkowa elementów wymienionych w pozycji 1.2.3 obejmuje sporządzenie programu badań geofizycznych i powykonawczego raportu z badań geofizycznych.</t>
    </r>
  </si>
  <si>
    <r>
      <t>Karta Informacyjna Przedsięwzięcia</t>
    </r>
    <r>
      <rPr>
        <vertAlign val="superscript"/>
        <sz val="10"/>
        <rFont val="Verdana"/>
        <family val="2"/>
        <charset val="238"/>
      </rPr>
      <t>1</t>
    </r>
  </si>
  <si>
    <r>
      <t>Raport o oddziaływaniu planowanego przedsięwzięcia na środowisko wraz z inwentaryzacją przyrodniczą</t>
    </r>
    <r>
      <rPr>
        <vertAlign val="superscript"/>
        <sz val="10"/>
        <rFont val="Verdana"/>
        <family val="2"/>
        <charset val="238"/>
      </rPr>
      <t>1</t>
    </r>
  </si>
  <si>
    <r>
      <rPr>
        <vertAlign val="superscript"/>
        <sz val="8"/>
        <rFont val="Calibri"/>
        <family val="2"/>
        <charset val="238"/>
        <scheme val="minor"/>
      </rPr>
      <t xml:space="preserve">1 </t>
    </r>
    <r>
      <rPr>
        <sz val="8"/>
        <rFont val="Calibri"/>
        <family val="2"/>
        <charset val="238"/>
        <scheme val="minor"/>
      </rPr>
      <t xml:space="preserve">Należy dostosować w zależności od prognozowanej grupy przedsięwzięcia, to jest: dla Grupy 1 - zawsze Raport, bez KIP; dla Grupy 2: KIP +  Raport w przypadku decyzji organu o konieczności jego wykonania </t>
    </r>
  </si>
  <si>
    <t>Koncepcja Systemu Zarządzania Ruchem</t>
  </si>
  <si>
    <t>Materiały STEŚ (etap II) na ZOPI</t>
  </si>
  <si>
    <t>Materiały STEŚ (etap II) na KOPI</t>
  </si>
  <si>
    <t>16</t>
  </si>
  <si>
    <t xml:space="preserve">Badania zanieczyszczeń powierzchni ziemi </t>
  </si>
  <si>
    <t>min. 15% wartości netto Etapu I</t>
  </si>
  <si>
    <t>max. 3% sumy wartości pozycji 10.1 - 10.14</t>
  </si>
  <si>
    <t>max. 7% sumy wartości pozycji 10.1 - 10.14</t>
  </si>
  <si>
    <t>ilość</t>
  </si>
  <si>
    <t>nazwa</t>
  </si>
  <si>
    <t>Cena jedn.</t>
  </si>
  <si>
    <t>Asortyment</t>
  </si>
  <si>
    <t>netto PLN</t>
  </si>
  <si>
    <t>PLN</t>
  </si>
  <si>
    <t>Wartość
 netto 
(kol. 4 x kol. 5)</t>
  </si>
  <si>
    <t>Razem wartość netto PLN</t>
  </si>
  <si>
    <t>Razem wartość brutto PLN (cena oferty)</t>
  </si>
  <si>
    <t>Sprawowanie funkcji weryfikatora dokumentacji projektowej oraz inspektora nadzoru 
przy realizacji zadania pn.:
„Budowa drogi dla pieszych i rowerów w ciągu DK72 na odcinku Soszyce – Ścieki w woj. łódzkim"</t>
  </si>
  <si>
    <t>FORMULARZ CENOWY</t>
  </si>
  <si>
    <r>
      <rPr>
        <b/>
        <sz val="10"/>
        <color rgb="FFFF0000"/>
        <rFont val="Verdana"/>
        <family val="2"/>
        <charset val="238"/>
      </rPr>
      <t xml:space="preserve">* </t>
    </r>
    <r>
      <rPr>
        <sz val="10"/>
        <color theme="1"/>
        <rFont val="Verdana"/>
        <family val="2"/>
        <charset val="238"/>
      </rPr>
      <t xml:space="preserve">zakres poszczególnych etapów zgodnie z Programem funkcjonalno - użytkowym, OPZ i Umową.                                                                                                       
                                                                                                                                           </t>
    </r>
  </si>
  <si>
    <t>(słownie złotych wartość oferty brutto: ………………………………………………………………………………..)</t>
  </si>
  <si>
    <r>
      <t xml:space="preserve">___________ dnia _____________ r.         </t>
    </r>
    <r>
      <rPr>
        <i/>
        <sz val="12"/>
        <color theme="1"/>
        <rFont val="Verdana"/>
        <family val="2"/>
        <charset val="238"/>
      </rPr>
      <t>______________________________</t>
    </r>
  </si>
  <si>
    <r>
      <t xml:space="preserve">              (Miejscowości i data)</t>
    </r>
    <r>
      <rPr>
        <sz val="8"/>
        <color theme="1"/>
        <rFont val="Verdana"/>
        <family val="2"/>
        <charset val="238"/>
      </rPr>
      <t xml:space="preserve"> </t>
    </r>
    <r>
      <rPr>
        <i/>
        <sz val="8"/>
        <color theme="1"/>
        <rFont val="Verdana"/>
        <family val="2"/>
        <charset val="238"/>
      </rPr>
      <t xml:space="preserve">                                                    (podpis Wykonawcy/Pełnomocnika)</t>
    </r>
  </si>
  <si>
    <r>
      <t xml:space="preserve">ETAP I
Nadzór inwestorski </t>
    </r>
    <r>
      <rPr>
        <b/>
        <sz val="10"/>
        <rFont val="Verdana"/>
        <family val="2"/>
        <charset val="238"/>
      </rPr>
      <t>w okresie realizacji prac projektowych</t>
    </r>
    <r>
      <rPr>
        <sz val="10"/>
        <rFont val="Verdana"/>
        <family val="2"/>
        <charset val="238"/>
      </rPr>
      <t xml:space="preserve"> Dotyczy lokalizacji: od km 158+380 do km 159+630</t>
    </r>
    <r>
      <rPr>
        <sz val="10"/>
        <color rgb="FFFF0000"/>
        <rFont val="Verdana"/>
        <family val="2"/>
        <charset val="238"/>
      </rPr>
      <t xml:space="preserve">*
Wartość usług w tej pozycji </t>
    </r>
    <r>
      <rPr>
        <b/>
        <sz val="10"/>
        <color rgb="FFFF0000"/>
        <rFont val="Verdana"/>
        <family val="2"/>
        <charset val="238"/>
      </rPr>
      <t>nie może przekroczyć 30 %</t>
    </r>
    <r>
      <rPr>
        <sz val="10"/>
        <color rgb="FFFF0000"/>
        <rFont val="Verdana"/>
        <family val="2"/>
        <charset val="238"/>
      </rPr>
      <t xml:space="preserve"> wartości Oferty. Przekroczenie ww. progu skutkować będzie odrzuceniem Oferty.</t>
    </r>
  </si>
  <si>
    <r>
      <t xml:space="preserve">ETAP II
Nadzór inwestorski </t>
    </r>
    <r>
      <rPr>
        <b/>
        <sz val="10"/>
        <rFont val="Verdana"/>
        <family val="2"/>
        <charset val="238"/>
      </rPr>
      <t>w okresie realizacji robót budowlanych i ich rozliczenia.</t>
    </r>
    <r>
      <rPr>
        <sz val="10"/>
        <rFont val="Verdana"/>
        <family val="2"/>
        <charset val="238"/>
      </rPr>
      <t xml:space="preserve"> Dotyczy lokalizacji: od km 158+380 
do km 159+630.</t>
    </r>
    <r>
      <rPr>
        <sz val="10"/>
        <color rgb="FFFF0000"/>
        <rFont val="Verdana"/>
        <family val="2"/>
        <charset val="238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</si>
</sst>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_ ;[Red]\-#,##0.00\ "/>
    <numFmt numFmtId="165" formatCode="#,##0_ ;[Red]\-#,##0\ 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color rgb="FFFF0000"/>
      <name val="Verdana"/>
      <family val="2"/>
      <charset val="238"/>
    </font>
    <font>
      <sz val="8"/>
      <color rgb="FFFF0000"/>
      <name val="Verdana"/>
      <family val="2"/>
      <charset val="238"/>
    </font>
    <font>
      <b/>
      <sz val="10"/>
      <name val="Verdana"/>
      <family val="2"/>
      <charset val="238"/>
    </font>
    <font>
      <sz val="9"/>
      <name val="Verdana"/>
      <family val="2"/>
      <charset val="238"/>
    </font>
    <font>
      <sz val="10"/>
      <name val="Verdana"/>
      <family val="2"/>
      <charset val="238"/>
    </font>
    <font>
      <sz val="8"/>
      <name val="Verdana"/>
      <family val="2"/>
      <charset val="238"/>
    </font>
    <font>
      <sz val="10"/>
      <color rgb="FF0070C0"/>
      <name val="Verdana"/>
      <family val="2"/>
      <charset val="238"/>
    </font>
    <font>
      <sz val="11"/>
      <color theme="1"/>
      <name val="Calibri"/>
      <family val="2"/>
      <scheme val="minor"/>
    </font>
    <font>
      <sz val="6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8"/>
      <name val="Verdana"/>
      <family val="2"/>
      <charset val="238"/>
    </font>
    <font>
      <sz val="10"/>
      <color rgb="FF00B0F0"/>
      <name val="Verdana"/>
      <family val="2"/>
      <charset val="238"/>
    </font>
    <font>
      <b/>
      <sz val="10"/>
      <color rgb="FF00B0F0"/>
      <name val="Verdana"/>
      <family val="2"/>
      <charset val="238"/>
    </font>
    <font>
      <vertAlign val="superscript"/>
      <sz val="10"/>
      <name val="Verdana"/>
      <family val="2"/>
      <charset val="238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8"/>
      <name val="Calibri"/>
      <family val="2"/>
      <charset val="238"/>
      <scheme val="minor"/>
    </font>
    <font>
      <b/>
      <sz val="9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i/>
      <sz val="10"/>
      <name val="Verdana"/>
      <family val="2"/>
      <charset val="238"/>
    </font>
    <font>
      <i/>
      <sz val="10"/>
      <color theme="1"/>
      <name val="Verdana"/>
      <family val="2"/>
      <charset val="238"/>
    </font>
    <font>
      <i/>
      <sz val="9"/>
      <name val="Verdana"/>
      <family val="2"/>
      <charset val="238"/>
    </font>
    <font>
      <i/>
      <sz val="12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auto="1"/>
      </diagonal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auto="1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6">
    <xf numFmtId="0" fontId="0" fillId="0" borderId="0"/>
    <xf numFmtId="9" fontId="1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14" fillId="0" borderId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52">
    <xf numFmtId="0" fontId="0" fillId="0" borderId="0" xfId="0"/>
    <xf numFmtId="0" fontId="5" fillId="0" borderId="0" xfId="0" applyFont="1"/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9" fillId="0" borderId="27" xfId="0" applyFont="1" applyBorder="1" applyAlignment="1">
      <alignment horizontal="right" vertical="center"/>
    </xf>
    <xf numFmtId="164" fontId="9" fillId="0" borderId="20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164" fontId="9" fillId="0" borderId="20" xfId="0" applyNumberFormat="1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2" borderId="22" xfId="0" applyFont="1" applyFill="1" applyBorder="1" applyAlignment="1">
      <alignment horizontal="center" vertical="center"/>
    </xf>
    <xf numFmtId="164" fontId="9" fillId="2" borderId="11" xfId="0" applyNumberFormat="1" applyFont="1" applyFill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28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2" borderId="11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12" fillId="0" borderId="26" xfId="0" applyFont="1" applyBorder="1" applyAlignment="1">
      <alignment horizontal="center" vertical="center"/>
    </xf>
    <xf numFmtId="0" fontId="11" fillId="0" borderId="26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Alignment="1">
      <alignment vertical="center"/>
    </xf>
    <xf numFmtId="0" fontId="15" fillId="0" borderId="8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164" fontId="9" fillId="0" borderId="33" xfId="0" applyNumberFormat="1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164" fontId="9" fillId="2" borderId="37" xfId="0" applyNumberFormat="1" applyFont="1" applyFill="1" applyBorder="1" applyAlignment="1">
      <alignment vertical="center"/>
    </xf>
    <xf numFmtId="164" fontId="11" fillId="0" borderId="38" xfId="0" applyNumberFormat="1" applyFont="1" applyBorder="1" applyAlignment="1">
      <alignment horizontal="right" vertical="center"/>
    </xf>
    <xf numFmtId="164" fontId="11" fillId="0" borderId="38" xfId="0" applyNumberFormat="1" applyFont="1" applyFill="1" applyBorder="1" applyAlignment="1">
      <alignment horizontal="right" vertical="center"/>
    </xf>
    <xf numFmtId="164" fontId="11" fillId="0" borderId="36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9" fillId="2" borderId="37" xfId="0" applyFont="1" applyFill="1" applyBorder="1" applyAlignment="1">
      <alignment horizontal="right" vertical="center"/>
    </xf>
    <xf numFmtId="164" fontId="11" fillId="0" borderId="39" xfId="0" applyNumberFormat="1" applyFont="1" applyBorder="1" applyAlignment="1">
      <alignment horizontal="right" vertical="center"/>
    </xf>
    <xf numFmtId="164" fontId="11" fillId="0" borderId="40" xfId="0" applyNumberFormat="1" applyFont="1" applyBorder="1" applyAlignment="1">
      <alignment horizontal="right" vertical="center"/>
    </xf>
    <xf numFmtId="0" fontId="11" fillId="0" borderId="34" xfId="0" applyFont="1" applyBorder="1" applyAlignment="1">
      <alignment vertical="center" wrapText="1"/>
    </xf>
    <xf numFmtId="0" fontId="11" fillId="0" borderId="41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9" fontId="12" fillId="0" borderId="30" xfId="1" applyFont="1" applyBorder="1" applyAlignment="1">
      <alignment horizontal="center" vertical="center" wrapText="1"/>
    </xf>
    <xf numFmtId="9" fontId="12" fillId="0" borderId="32" xfId="1" applyFont="1" applyBorder="1" applyAlignment="1">
      <alignment horizontal="center" vertical="center" wrapText="1"/>
    </xf>
    <xf numFmtId="164" fontId="17" fillId="0" borderId="20" xfId="0" applyNumberFormat="1" applyFont="1" applyBorder="1" applyAlignment="1">
      <alignment horizontal="right" vertical="center"/>
    </xf>
    <xf numFmtId="0" fontId="17" fillId="0" borderId="29" xfId="0" applyFont="1" applyFill="1" applyBorder="1" applyAlignment="1">
      <alignment horizontal="right" vertical="center"/>
    </xf>
    <xf numFmtId="164" fontId="12" fillId="0" borderId="29" xfId="0" applyNumberFormat="1" applyFont="1" applyFill="1" applyBorder="1" applyAlignment="1">
      <alignment horizontal="right" vertical="center"/>
    </xf>
    <xf numFmtId="9" fontId="12" fillId="0" borderId="30" xfId="1" applyFont="1" applyFill="1" applyBorder="1" applyAlignment="1">
      <alignment horizontal="center" vertical="center" wrapText="1"/>
    </xf>
    <xf numFmtId="9" fontId="12" fillId="0" borderId="29" xfId="1" applyFont="1" applyFill="1" applyBorder="1"/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vertical="center"/>
    </xf>
    <xf numFmtId="49" fontId="6" fillId="2" borderId="22" xfId="0" applyNumberFormat="1" applyFont="1" applyFill="1" applyBorder="1" applyAlignment="1">
      <alignment vertical="center"/>
    </xf>
    <xf numFmtId="0" fontId="19" fillId="0" borderId="28" xfId="0" applyFont="1" applyBorder="1" applyAlignment="1">
      <alignment horizontal="left" vertical="center"/>
    </xf>
    <xf numFmtId="164" fontId="18" fillId="0" borderId="38" xfId="0" applyNumberFormat="1" applyFont="1" applyBorder="1" applyAlignment="1">
      <alignment horizontal="right" vertical="center"/>
    </xf>
    <xf numFmtId="0" fontId="18" fillId="0" borderId="0" xfId="0" applyFont="1"/>
    <xf numFmtId="0" fontId="5" fillId="0" borderId="0" xfId="0" applyFont="1" applyAlignment="1">
      <alignment wrapText="1"/>
    </xf>
    <xf numFmtId="0" fontId="11" fillId="0" borderId="17" xfId="0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9" fontId="12" fillId="0" borderId="42" xfId="1" applyFont="1" applyFill="1" applyBorder="1"/>
    <xf numFmtId="165" fontId="11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vertical="center"/>
    </xf>
    <xf numFmtId="0" fontId="11" fillId="2" borderId="43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vertical="center"/>
    </xf>
    <xf numFmtId="0" fontId="6" fillId="2" borderId="44" xfId="0" applyFont="1" applyFill="1" applyBorder="1" applyAlignment="1">
      <alignment horizontal="right" vertical="center"/>
    </xf>
    <xf numFmtId="0" fontId="11" fillId="2" borderId="43" xfId="0" applyFont="1" applyFill="1" applyBorder="1" applyAlignment="1">
      <alignment vertical="center"/>
    </xf>
    <xf numFmtId="49" fontId="11" fillId="0" borderId="45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right" vertical="center"/>
    </xf>
    <xf numFmtId="0" fontId="21" fillId="0" borderId="34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165" fontId="11" fillId="2" borderId="43" xfId="0" applyNumberFormat="1" applyFont="1" applyFill="1" applyBorder="1" applyAlignment="1">
      <alignment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vertical="center"/>
    </xf>
    <xf numFmtId="164" fontId="11" fillId="2" borderId="44" xfId="0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164" fontId="11" fillId="0" borderId="47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27" fillId="0" borderId="50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" fontId="26" fillId="0" borderId="54" xfId="0" applyNumberFormat="1" applyFont="1" applyBorder="1" applyAlignment="1">
      <alignment horizontal="right" vertical="center"/>
    </xf>
    <xf numFmtId="4" fontId="26" fillId="0" borderId="1" xfId="0" applyNumberFormat="1" applyFont="1" applyBorder="1" applyAlignment="1">
      <alignment horizontal="right" vertical="center"/>
    </xf>
    <xf numFmtId="0" fontId="28" fillId="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top" wrapText="1"/>
    </xf>
    <xf numFmtId="0" fontId="5" fillId="0" borderId="25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vertical="center"/>
    </xf>
    <xf numFmtId="0" fontId="5" fillId="0" borderId="27" xfId="0" applyFont="1" applyFill="1" applyBorder="1" applyAlignment="1">
      <alignment vertical="center"/>
    </xf>
    <xf numFmtId="0" fontId="9" fillId="0" borderId="48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9" fillId="0" borderId="52" xfId="0" applyFont="1" applyBorder="1" applyAlignment="1">
      <alignment horizontal="right" vertical="center"/>
    </xf>
    <xf numFmtId="0" fontId="9" fillId="0" borderId="53" xfId="0" applyFont="1" applyBorder="1" applyAlignment="1">
      <alignment horizontal="right" vertical="center"/>
    </xf>
    <xf numFmtId="0" fontId="9" fillId="0" borderId="49" xfId="0" applyFont="1" applyBorder="1" applyAlignment="1">
      <alignment horizontal="right" vertical="center"/>
    </xf>
    <xf numFmtId="0" fontId="9" fillId="0" borderId="51" xfId="0" applyFont="1" applyBorder="1" applyAlignment="1">
      <alignment horizontal="right" vertical="center"/>
    </xf>
    <xf numFmtId="0" fontId="11" fillId="2" borderId="4" xfId="0" applyFont="1" applyFill="1" applyBorder="1" applyAlignment="1">
      <alignment horizontal="left" vertical="center"/>
    </xf>
    <xf numFmtId="0" fontId="11" fillId="2" borderId="46" xfId="0" applyFont="1" applyFill="1" applyBorder="1" applyAlignment="1">
      <alignment horizontal="left" vertical="center"/>
    </xf>
    <xf numFmtId="0" fontId="11" fillId="2" borderId="39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26" xfId="0" applyFont="1" applyBorder="1" applyAlignment="1">
      <alignment horizontal="right" vertical="center"/>
    </xf>
    <xf numFmtId="0" fontId="11" fillId="2" borderId="4" xfId="0" applyFont="1" applyFill="1" applyBorder="1" applyAlignment="1">
      <alignment horizontal="left" vertical="top"/>
    </xf>
    <xf numFmtId="0" fontId="11" fillId="2" borderId="46" xfId="0" applyFont="1" applyFill="1" applyBorder="1" applyAlignment="1">
      <alignment horizontal="left" vertical="top"/>
    </xf>
    <xf numFmtId="0" fontId="11" fillId="2" borderId="39" xfId="0" applyFont="1" applyFill="1" applyBorder="1" applyAlignment="1">
      <alignment horizontal="left" vertical="top"/>
    </xf>
    <xf numFmtId="0" fontId="11" fillId="0" borderId="0" xfId="0" applyFont="1" applyAlignment="1">
      <alignment horizontal="center"/>
    </xf>
  </cellXfs>
  <cellStyles count="16">
    <cellStyle name="Normalny" xfId="0" builtinId="0"/>
    <cellStyle name="Normalny 2" xfId="4" xr:uid="{00000000-0005-0000-0000-000001000000}"/>
    <cellStyle name="Normalny 2 2" xfId="8" xr:uid="{00000000-0005-0000-0000-000002000000}"/>
    <cellStyle name="Normalny 3" xfId="2" xr:uid="{00000000-0005-0000-0000-000003000000}"/>
    <cellStyle name="Normalny 3 2" xfId="10" xr:uid="{00000000-0005-0000-0000-000004000000}"/>
    <cellStyle name="Normalny 4" xfId="5" xr:uid="{00000000-0005-0000-0000-000005000000}"/>
    <cellStyle name="Normalny 4 2" xfId="12" xr:uid="{00000000-0005-0000-0000-000006000000}"/>
    <cellStyle name="Normalny 5" xfId="9" xr:uid="{00000000-0005-0000-0000-000007000000}"/>
    <cellStyle name="Normalny 5 2" xfId="15" xr:uid="{00000000-0005-0000-0000-000008000000}"/>
    <cellStyle name="Procentowy" xfId="1" builtinId="5"/>
    <cellStyle name="Procentowy 2" xfId="7" xr:uid="{00000000-0005-0000-0000-00000A000000}"/>
    <cellStyle name="Procentowy 2 2" xfId="14" xr:uid="{00000000-0005-0000-0000-00000B000000}"/>
    <cellStyle name="Walutowy 2" xfId="3" xr:uid="{00000000-0005-0000-0000-00000C000000}"/>
    <cellStyle name="Walutowy 2 2" xfId="11" xr:uid="{00000000-0005-0000-0000-00000D000000}"/>
    <cellStyle name="Walutowy 3" xfId="6" xr:uid="{00000000-0005-0000-0000-00000E000000}"/>
    <cellStyle name="Walutowy 3 2" xfId="13" xr:uid="{00000000-0005-0000-0000-00000F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18"/>
  <sheetViews>
    <sheetView tabSelected="1" view="pageBreakPreview" topLeftCell="A4" zoomScale="85" zoomScaleNormal="85" zoomScaleSheetLayoutView="85" workbookViewId="0">
      <selection activeCell="C7" sqref="C7"/>
    </sheetView>
  </sheetViews>
  <sheetFormatPr defaultColWidth="9.140625" defaultRowHeight="12.75" x14ac:dyDescent="0.2"/>
  <cols>
    <col min="1" max="1" width="5.5703125" style="1" customWidth="1"/>
    <col min="2" max="2" width="5.5703125" style="102" customWidth="1"/>
    <col min="3" max="3" width="63.7109375" style="1" customWidth="1"/>
    <col min="4" max="4" width="12.5703125" style="1" customWidth="1"/>
    <col min="5" max="5" width="10.28515625" style="1" customWidth="1"/>
    <col min="6" max="6" width="15.42578125" style="1" customWidth="1"/>
    <col min="7" max="7" width="23.7109375" style="1" customWidth="1"/>
    <col min="8" max="8" width="29.28515625" style="1" customWidth="1"/>
    <col min="9" max="16384" width="9.140625" style="1"/>
  </cols>
  <sheetData>
    <row r="1" spans="1:7" s="112" customFormat="1" ht="24" customHeight="1" x14ac:dyDescent="0.25">
      <c r="C1" s="124" t="s">
        <v>100</v>
      </c>
      <c r="D1" s="124"/>
      <c r="E1" s="124"/>
      <c r="F1" s="124"/>
      <c r="G1" s="124"/>
    </row>
    <row r="2" spans="1:7" ht="102.75" customHeight="1" x14ac:dyDescent="0.2">
      <c r="B2" s="126" t="s">
        <v>99</v>
      </c>
      <c r="C2" s="126"/>
      <c r="D2" s="126"/>
      <c r="E2" s="126"/>
      <c r="F2" s="126"/>
      <c r="G2" s="126"/>
    </row>
    <row r="3" spans="1:7" ht="47.25" customHeight="1" x14ac:dyDescent="0.2">
      <c r="B3" s="127" t="s">
        <v>0</v>
      </c>
      <c r="C3" s="125" t="s">
        <v>93</v>
      </c>
      <c r="D3" s="128" t="s">
        <v>7</v>
      </c>
      <c r="E3" s="128"/>
      <c r="F3" s="105" t="s">
        <v>92</v>
      </c>
      <c r="G3" s="105" t="s">
        <v>96</v>
      </c>
    </row>
    <row r="4" spans="1:7" ht="27.2" customHeight="1" x14ac:dyDescent="0.2">
      <c r="B4" s="127"/>
      <c r="C4" s="125"/>
      <c r="D4" s="106" t="s">
        <v>91</v>
      </c>
      <c r="E4" s="105" t="s">
        <v>90</v>
      </c>
      <c r="F4" s="105" t="s">
        <v>94</v>
      </c>
      <c r="G4" s="105" t="s">
        <v>95</v>
      </c>
    </row>
    <row r="5" spans="1:7" s="103" customFormat="1" ht="24" customHeight="1" x14ac:dyDescent="0.2">
      <c r="B5" s="115">
        <v>1</v>
      </c>
      <c r="C5" s="116">
        <v>2</v>
      </c>
      <c r="D5" s="117">
        <v>3</v>
      </c>
      <c r="E5" s="118">
        <v>4</v>
      </c>
      <c r="F5" s="118">
        <v>5</v>
      </c>
      <c r="G5" s="118">
        <v>6</v>
      </c>
    </row>
    <row r="6" spans="1:7" ht="92.25" customHeight="1" x14ac:dyDescent="0.2">
      <c r="B6" s="107">
        <v>1</v>
      </c>
      <c r="C6" s="32" t="s">
        <v>105</v>
      </c>
      <c r="D6" s="104" t="s">
        <v>1</v>
      </c>
      <c r="E6" s="104">
        <v>1</v>
      </c>
      <c r="F6" s="111"/>
      <c r="G6" s="110">
        <f>ROUND(E6*F6,2)</f>
        <v>0</v>
      </c>
    </row>
    <row r="7" spans="1:7" s="103" customFormat="1" ht="80.650000000000006" customHeight="1" x14ac:dyDescent="0.2">
      <c r="B7" s="107">
        <v>2</v>
      </c>
      <c r="C7" s="32" t="s">
        <v>106</v>
      </c>
      <c r="D7" s="104" t="s">
        <v>1</v>
      </c>
      <c r="E7" s="108">
        <v>1</v>
      </c>
      <c r="F7" s="111"/>
      <c r="G7" s="110">
        <f>ROUND(E7*F7,2)</f>
        <v>0</v>
      </c>
    </row>
    <row r="8" spans="1:7" ht="42.75" customHeight="1" thickBot="1" x14ac:dyDescent="0.25">
      <c r="B8" s="133" t="s">
        <v>97</v>
      </c>
      <c r="C8" s="134"/>
      <c r="D8" s="134"/>
      <c r="E8" s="134"/>
      <c r="F8" s="134"/>
      <c r="G8" s="114">
        <f>SUM(G6:G7)</f>
        <v>0</v>
      </c>
    </row>
    <row r="9" spans="1:7" ht="42.75" customHeight="1" thickTop="1" thickBot="1" x14ac:dyDescent="0.25">
      <c r="B9" s="135" t="s">
        <v>10</v>
      </c>
      <c r="C9" s="136"/>
      <c r="D9" s="136"/>
      <c r="E9" s="136"/>
      <c r="F9" s="136"/>
      <c r="G9" s="113">
        <f>ROUND(0.23*G8,2)</f>
        <v>0</v>
      </c>
    </row>
    <row r="10" spans="1:7" ht="42" customHeight="1" thickTop="1" thickBot="1" x14ac:dyDescent="0.25">
      <c r="B10" s="137" t="s">
        <v>98</v>
      </c>
      <c r="C10" s="138"/>
      <c r="D10" s="138"/>
      <c r="E10" s="138"/>
      <c r="F10" s="138"/>
      <c r="G10" s="109">
        <f>G8+G9</f>
        <v>0</v>
      </c>
    </row>
    <row r="11" spans="1:7" ht="21" customHeight="1" thickTop="1" thickBot="1" x14ac:dyDescent="0.25">
      <c r="A11" s="129"/>
      <c r="B11" s="129"/>
      <c r="C11" s="129"/>
      <c r="D11" s="129"/>
      <c r="E11" s="129"/>
      <c r="F11" s="129"/>
      <c r="G11" s="129"/>
    </row>
    <row r="12" spans="1:7" ht="13.5" thickBot="1" x14ac:dyDescent="0.25">
      <c r="C12" s="130" t="s">
        <v>101</v>
      </c>
      <c r="D12" s="131"/>
      <c r="E12" s="131"/>
      <c r="F12" s="132"/>
    </row>
    <row r="13" spans="1:7" x14ac:dyDescent="0.2">
      <c r="A13" s="80"/>
      <c r="B13" s="80"/>
    </row>
    <row r="14" spans="1:7" ht="66" customHeight="1" x14ac:dyDescent="0.2">
      <c r="C14" s="123" t="s">
        <v>102</v>
      </c>
      <c r="D14" s="123"/>
      <c r="E14" s="123"/>
      <c r="F14" s="123"/>
      <c r="G14" s="123"/>
    </row>
    <row r="15" spans="1:7" s="103" customFormat="1" x14ac:dyDescent="0.2">
      <c r="C15" s="120"/>
      <c r="D15" s="119"/>
      <c r="E15" s="119"/>
      <c r="F15" s="119"/>
      <c r="G15" s="119"/>
    </row>
    <row r="16" spans="1:7" s="103" customFormat="1" ht="68.25" customHeight="1" x14ac:dyDescent="0.2">
      <c r="C16" s="112" t="s">
        <v>103</v>
      </c>
      <c r="D16" s="119"/>
      <c r="E16" s="119"/>
      <c r="F16" s="119"/>
      <c r="G16" s="119"/>
    </row>
    <row r="17" spans="3:7" s="103" customFormat="1" x14ac:dyDescent="0.2">
      <c r="C17" s="121" t="s">
        <v>104</v>
      </c>
      <c r="D17" s="119"/>
      <c r="E17" s="119"/>
      <c r="F17" s="119"/>
      <c r="G17" s="119"/>
    </row>
    <row r="18" spans="3:7" x14ac:dyDescent="0.2">
      <c r="C18" s="122"/>
    </row>
  </sheetData>
  <mergeCells count="11">
    <mergeCell ref="C14:G14"/>
    <mergeCell ref="C1:G1"/>
    <mergeCell ref="C3:C4"/>
    <mergeCell ref="B2:G2"/>
    <mergeCell ref="B3:B4"/>
    <mergeCell ref="D3:E3"/>
    <mergeCell ref="A11:G11"/>
    <mergeCell ref="C12:F12"/>
    <mergeCell ref="B8:F8"/>
    <mergeCell ref="B9:F9"/>
    <mergeCell ref="B10:F10"/>
  </mergeCells>
  <pageMargins left="0.23622047244094491" right="0.23622047244094491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64"/>
  <sheetViews>
    <sheetView view="pageBreakPreview" zoomScale="80" zoomScaleNormal="85" zoomScaleSheetLayoutView="80" workbookViewId="0">
      <selection activeCell="G8" sqref="G8"/>
    </sheetView>
  </sheetViews>
  <sheetFormatPr defaultColWidth="9.140625" defaultRowHeight="12.75" x14ac:dyDescent="0.2"/>
  <cols>
    <col min="1" max="1" width="6.28515625" style="1" customWidth="1"/>
    <col min="2" max="2" width="11" style="1" customWidth="1"/>
    <col min="3" max="3" width="57.5703125" style="1" customWidth="1"/>
    <col min="4" max="4" width="8" style="1" bestFit="1" customWidth="1"/>
    <col min="5" max="5" width="8.7109375" style="1" customWidth="1"/>
    <col min="6" max="6" width="7.42578125" style="1" customWidth="1"/>
    <col min="7" max="7" width="16.85546875" style="1" bestFit="1" customWidth="1"/>
    <col min="8" max="8" width="22" style="1" customWidth="1"/>
    <col min="9" max="9" width="10" style="1" bestFit="1" customWidth="1"/>
    <col min="10" max="10" width="33.7109375" style="1" customWidth="1"/>
    <col min="11" max="16384" width="9.140625" style="1"/>
  </cols>
  <sheetData>
    <row r="1" spans="2:9" x14ac:dyDescent="0.2">
      <c r="B1" s="142" t="s">
        <v>23</v>
      </c>
      <c r="C1" s="142"/>
      <c r="D1" s="142"/>
      <c r="E1" s="142"/>
      <c r="F1" s="142"/>
      <c r="G1" s="142"/>
    </row>
    <row r="2" spans="2:9" x14ac:dyDescent="0.2">
      <c r="B2" s="142"/>
      <c r="C2" s="142"/>
      <c r="D2" s="142"/>
      <c r="E2" s="142"/>
      <c r="F2" s="142"/>
      <c r="G2" s="142"/>
    </row>
    <row r="3" spans="2:9" ht="63.2" customHeight="1" x14ac:dyDescent="0.2">
      <c r="B3" s="143" t="s">
        <v>45</v>
      </c>
      <c r="C3" s="144"/>
      <c r="D3" s="144"/>
      <c r="E3" s="144"/>
      <c r="F3" s="144"/>
      <c r="G3" s="144"/>
      <c r="H3" s="45"/>
    </row>
    <row r="4" spans="2:9" ht="7.5" customHeight="1" thickBot="1" x14ac:dyDescent="0.25">
      <c r="B4" s="51"/>
      <c r="C4" s="52"/>
      <c r="D4" s="52"/>
      <c r="E4" s="52"/>
      <c r="F4" s="52"/>
      <c r="G4" s="52"/>
      <c r="H4" s="45"/>
    </row>
    <row r="5" spans="2:9" ht="25.5" customHeight="1" x14ac:dyDescent="0.2">
      <c r="B5" s="2" t="s">
        <v>0</v>
      </c>
      <c r="C5" s="3" t="s">
        <v>6</v>
      </c>
      <c r="D5" s="145" t="s">
        <v>7</v>
      </c>
      <c r="E5" s="146"/>
      <c r="F5" s="4" t="s">
        <v>20</v>
      </c>
      <c r="G5" s="53" t="s">
        <v>8</v>
      </c>
      <c r="H5" s="48" t="s">
        <v>22</v>
      </c>
    </row>
    <row r="6" spans="2:9" ht="13.5" thickBot="1" x14ac:dyDescent="0.25">
      <c r="B6" s="7"/>
      <c r="C6" s="8"/>
      <c r="D6" s="9" t="s">
        <v>13</v>
      </c>
      <c r="E6" s="10" t="s">
        <v>14</v>
      </c>
      <c r="F6" s="10" t="s">
        <v>15</v>
      </c>
      <c r="G6" s="54" t="s">
        <v>15</v>
      </c>
      <c r="H6" s="49"/>
    </row>
    <row r="7" spans="2:9" ht="15.75" customHeight="1" x14ac:dyDescent="0.2">
      <c r="B7" s="19"/>
      <c r="C7" s="20" t="s">
        <v>3</v>
      </c>
      <c r="D7" s="20"/>
      <c r="E7" s="20"/>
      <c r="F7" s="20"/>
      <c r="G7" s="55"/>
      <c r="H7" s="50"/>
    </row>
    <row r="8" spans="2:9" ht="39.75" customHeight="1" x14ac:dyDescent="0.2">
      <c r="B8" s="73">
        <v>1</v>
      </c>
      <c r="C8" s="21" t="s">
        <v>24</v>
      </c>
      <c r="D8" s="5" t="s">
        <v>1</v>
      </c>
      <c r="E8" s="22"/>
      <c r="F8" s="22"/>
      <c r="G8" s="56" t="e">
        <f>#REF!</f>
        <v>#REF!</v>
      </c>
      <c r="H8" s="66" t="s">
        <v>25</v>
      </c>
    </row>
    <row r="9" spans="2:9" ht="30.95" customHeight="1" x14ac:dyDescent="0.2">
      <c r="B9" s="73">
        <v>2</v>
      </c>
      <c r="C9" s="23" t="s">
        <v>17</v>
      </c>
      <c r="D9" s="5" t="s">
        <v>1</v>
      </c>
      <c r="E9" s="22"/>
      <c r="F9" s="22"/>
      <c r="G9" s="56"/>
      <c r="H9" s="66" t="s">
        <v>26</v>
      </c>
    </row>
    <row r="10" spans="2:9" ht="30.95" customHeight="1" x14ac:dyDescent="0.2">
      <c r="B10" s="73" t="s">
        <v>39</v>
      </c>
      <c r="C10" s="23" t="s">
        <v>79</v>
      </c>
      <c r="D10" s="5" t="s">
        <v>1</v>
      </c>
      <c r="E10" s="78"/>
      <c r="F10" s="78"/>
      <c r="G10" s="79"/>
      <c r="H10" s="66" t="s">
        <v>46</v>
      </c>
    </row>
    <row r="11" spans="2:9" ht="27.75" x14ac:dyDescent="0.2">
      <c r="B11" s="73" t="s">
        <v>40</v>
      </c>
      <c r="C11" s="21" t="s">
        <v>80</v>
      </c>
      <c r="D11" s="5" t="s">
        <v>1</v>
      </c>
      <c r="E11" s="22"/>
      <c r="F11" s="22"/>
      <c r="G11" s="56"/>
      <c r="H11" s="66" t="s">
        <v>25</v>
      </c>
    </row>
    <row r="12" spans="2:9" ht="25.15" customHeight="1" x14ac:dyDescent="0.2">
      <c r="B12" s="74" t="s">
        <v>41</v>
      </c>
      <c r="C12" s="24" t="s">
        <v>35</v>
      </c>
      <c r="D12" s="5" t="s">
        <v>1</v>
      </c>
      <c r="E12" s="22"/>
      <c r="F12" s="25"/>
      <c r="G12" s="57"/>
      <c r="H12" s="66" t="s">
        <v>27</v>
      </c>
    </row>
    <row r="13" spans="2:9" ht="25.15" customHeight="1" x14ac:dyDescent="0.2">
      <c r="B13" s="74" t="s">
        <v>42</v>
      </c>
      <c r="C13" s="24" t="s">
        <v>36</v>
      </c>
      <c r="D13" s="5" t="s">
        <v>1</v>
      </c>
      <c r="E13" s="22"/>
      <c r="F13" s="25"/>
      <c r="G13" s="56"/>
      <c r="H13" s="66" t="s">
        <v>28</v>
      </c>
      <c r="I13" s="46"/>
    </row>
    <row r="14" spans="2:9" ht="25.15" customHeight="1" thickBot="1" x14ac:dyDescent="0.25">
      <c r="B14" s="75" t="s">
        <v>43</v>
      </c>
      <c r="C14" s="82" t="s">
        <v>37</v>
      </c>
      <c r="D14" s="6" t="s">
        <v>1</v>
      </c>
      <c r="E14" s="22"/>
      <c r="F14" s="26"/>
      <c r="G14" s="58"/>
      <c r="H14" s="67" t="s">
        <v>28</v>
      </c>
      <c r="I14" s="46"/>
    </row>
    <row r="15" spans="2:9" ht="25.5" customHeight="1" thickBot="1" x14ac:dyDescent="0.25">
      <c r="B15" s="76"/>
      <c r="C15" s="28"/>
      <c r="D15" s="147" t="s">
        <v>4</v>
      </c>
      <c r="E15" s="147"/>
      <c r="F15" s="147"/>
      <c r="G15" s="59"/>
      <c r="H15" s="68"/>
      <c r="I15" s="47"/>
    </row>
    <row r="16" spans="2:9" ht="16.7" customHeight="1" x14ac:dyDescent="0.2">
      <c r="B16" s="77"/>
      <c r="C16" s="29" t="s">
        <v>16</v>
      </c>
      <c r="D16" s="29"/>
      <c r="E16" s="29"/>
      <c r="F16" s="29"/>
      <c r="G16" s="60"/>
      <c r="H16" s="69"/>
      <c r="I16" s="46"/>
    </row>
    <row r="17" spans="2:9" ht="25.15" customHeight="1" x14ac:dyDescent="0.2">
      <c r="B17" s="74">
        <v>8</v>
      </c>
      <c r="C17" s="18" t="s">
        <v>38</v>
      </c>
      <c r="D17" s="15" t="s">
        <v>2</v>
      </c>
      <c r="E17" s="12" t="s">
        <v>44</v>
      </c>
      <c r="F17" s="17"/>
      <c r="G17" s="57"/>
      <c r="H17" s="70"/>
      <c r="I17" s="46"/>
    </row>
    <row r="18" spans="2:9" ht="34.700000000000003" customHeight="1" x14ac:dyDescent="0.2">
      <c r="B18" s="92">
        <v>9</v>
      </c>
      <c r="C18" s="32" t="s">
        <v>68</v>
      </c>
      <c r="D18" s="12" t="s">
        <v>1</v>
      </c>
      <c r="E18" s="22"/>
      <c r="F18" s="25"/>
      <c r="G18" s="61"/>
      <c r="H18" s="71" t="s">
        <v>88</v>
      </c>
      <c r="I18" s="46"/>
    </row>
    <row r="19" spans="2:9" ht="15.75" customHeight="1" x14ac:dyDescent="0.2">
      <c r="B19" s="97">
        <v>10</v>
      </c>
      <c r="C19" s="91" t="s">
        <v>51</v>
      </c>
      <c r="D19" s="87"/>
      <c r="E19" s="88"/>
      <c r="F19" s="89"/>
      <c r="G19" s="90"/>
      <c r="H19" s="72"/>
      <c r="I19" s="46"/>
    </row>
    <row r="20" spans="2:9" ht="15.75" customHeight="1" x14ac:dyDescent="0.2">
      <c r="B20" s="98"/>
      <c r="C20" s="148" t="s">
        <v>69</v>
      </c>
      <c r="D20" s="149"/>
      <c r="E20" s="149"/>
      <c r="F20" s="149"/>
      <c r="G20" s="150"/>
      <c r="H20" s="84"/>
      <c r="I20" s="46"/>
    </row>
    <row r="21" spans="2:9" ht="15.75" customHeight="1" x14ac:dyDescent="0.2">
      <c r="B21" s="98"/>
      <c r="C21" s="139" t="s">
        <v>52</v>
      </c>
      <c r="D21" s="140"/>
      <c r="E21" s="140"/>
      <c r="F21" s="140"/>
      <c r="G21" s="141"/>
      <c r="H21" s="84"/>
      <c r="I21" s="46"/>
    </row>
    <row r="22" spans="2:9" ht="15.75" customHeight="1" x14ac:dyDescent="0.2">
      <c r="B22" s="74" t="s">
        <v>47</v>
      </c>
      <c r="C22" s="93" t="s">
        <v>21</v>
      </c>
      <c r="D22" s="12" t="s">
        <v>53</v>
      </c>
      <c r="E22" s="85" t="s">
        <v>44</v>
      </c>
      <c r="F22" s="86"/>
      <c r="G22" s="56"/>
      <c r="H22" s="84"/>
      <c r="I22" s="46"/>
    </row>
    <row r="23" spans="2:9" ht="15.75" customHeight="1" x14ac:dyDescent="0.2">
      <c r="B23" s="74" t="s">
        <v>48</v>
      </c>
      <c r="C23" s="93" t="s">
        <v>19</v>
      </c>
      <c r="D23" s="12" t="s">
        <v>53</v>
      </c>
      <c r="E23" s="85" t="s">
        <v>44</v>
      </c>
      <c r="F23" s="86"/>
      <c r="G23" s="56"/>
      <c r="H23" s="84"/>
      <c r="I23" s="46"/>
    </row>
    <row r="24" spans="2:9" ht="15.75" customHeight="1" x14ac:dyDescent="0.2">
      <c r="B24" s="74"/>
      <c r="C24" s="139" t="s">
        <v>54</v>
      </c>
      <c r="D24" s="140"/>
      <c r="E24" s="140"/>
      <c r="F24" s="140"/>
      <c r="G24" s="141"/>
      <c r="H24" s="84"/>
      <c r="I24" s="46"/>
    </row>
    <row r="25" spans="2:9" ht="15.75" customHeight="1" x14ac:dyDescent="0.2">
      <c r="B25" s="74" t="s">
        <v>49</v>
      </c>
      <c r="C25" s="93" t="s">
        <v>18</v>
      </c>
      <c r="D25" s="12" t="s">
        <v>53</v>
      </c>
      <c r="E25" s="85" t="s">
        <v>44</v>
      </c>
      <c r="F25" s="86"/>
      <c r="G25" s="56"/>
      <c r="H25" s="84"/>
      <c r="I25" s="46"/>
    </row>
    <row r="26" spans="2:9" ht="15.75" customHeight="1" x14ac:dyDescent="0.2">
      <c r="B26" s="74" t="s">
        <v>50</v>
      </c>
      <c r="C26" s="93" t="s">
        <v>19</v>
      </c>
      <c r="D26" s="12" t="s">
        <v>53</v>
      </c>
      <c r="E26" s="85" t="s">
        <v>44</v>
      </c>
      <c r="F26" s="86"/>
      <c r="G26" s="56"/>
      <c r="H26" s="84"/>
      <c r="I26" s="46"/>
    </row>
    <row r="27" spans="2:9" ht="15.75" customHeight="1" x14ac:dyDescent="0.2">
      <c r="B27" s="97"/>
      <c r="C27" s="30" t="s">
        <v>70</v>
      </c>
      <c r="D27" s="31"/>
      <c r="E27" s="96"/>
      <c r="F27" s="96"/>
      <c r="G27" s="99"/>
      <c r="H27" s="70"/>
      <c r="I27" s="46"/>
    </row>
    <row r="28" spans="2:9" ht="15.75" customHeight="1" x14ac:dyDescent="0.2">
      <c r="B28" s="74" t="s">
        <v>29</v>
      </c>
      <c r="C28" s="93" t="s">
        <v>55</v>
      </c>
      <c r="D28" s="12" t="s">
        <v>53</v>
      </c>
      <c r="E28" s="100" t="s">
        <v>44</v>
      </c>
      <c r="F28" s="100"/>
      <c r="G28" s="56"/>
      <c r="H28" s="70"/>
      <c r="I28" s="46"/>
    </row>
    <row r="29" spans="2:9" ht="15.75" customHeight="1" x14ac:dyDescent="0.2">
      <c r="B29" s="74" t="s">
        <v>30</v>
      </c>
      <c r="C29" s="93" t="s">
        <v>56</v>
      </c>
      <c r="D29" s="12" t="s">
        <v>53</v>
      </c>
      <c r="E29" s="100" t="s">
        <v>44</v>
      </c>
      <c r="F29" s="100"/>
      <c r="G29" s="56"/>
      <c r="H29" s="70"/>
      <c r="I29" s="46"/>
    </row>
    <row r="30" spans="2:9" ht="15.75" customHeight="1" x14ac:dyDescent="0.2">
      <c r="B30" s="74" t="s">
        <v>31</v>
      </c>
      <c r="C30" s="93" t="s">
        <v>57</v>
      </c>
      <c r="D30" s="12" t="s">
        <v>53</v>
      </c>
      <c r="E30" s="100" t="s">
        <v>44</v>
      </c>
      <c r="F30" s="100"/>
      <c r="G30" s="56"/>
      <c r="H30" s="70"/>
      <c r="I30" s="46"/>
    </row>
    <row r="31" spans="2:9" ht="15" customHeight="1" x14ac:dyDescent="0.2">
      <c r="B31" s="74" t="s">
        <v>32</v>
      </c>
      <c r="C31" s="94" t="s">
        <v>59</v>
      </c>
      <c r="D31" s="12" t="s">
        <v>53</v>
      </c>
      <c r="E31" s="100" t="s">
        <v>44</v>
      </c>
      <c r="F31" s="100"/>
      <c r="G31" s="56"/>
      <c r="H31" s="70"/>
      <c r="I31" s="46"/>
    </row>
    <row r="32" spans="2:9" ht="16.7" customHeight="1" x14ac:dyDescent="0.2">
      <c r="B32" s="74" t="s">
        <v>33</v>
      </c>
      <c r="C32" s="95" t="s">
        <v>60</v>
      </c>
      <c r="D32" s="12" t="s">
        <v>58</v>
      </c>
      <c r="E32" s="100" t="s">
        <v>44</v>
      </c>
      <c r="F32" s="100"/>
      <c r="G32" s="56"/>
      <c r="H32" s="70"/>
      <c r="I32" s="46"/>
    </row>
    <row r="33" spans="1:9" ht="15.75" customHeight="1" x14ac:dyDescent="0.2">
      <c r="B33" s="97"/>
      <c r="C33" s="30" t="s">
        <v>71</v>
      </c>
      <c r="D33" s="31"/>
      <c r="E33" s="96"/>
      <c r="F33" s="96"/>
      <c r="G33" s="99"/>
      <c r="H33" s="70"/>
      <c r="I33" s="46"/>
    </row>
    <row r="34" spans="1:9" ht="15.75" customHeight="1" x14ac:dyDescent="0.2">
      <c r="B34" s="74" t="s">
        <v>62</v>
      </c>
      <c r="C34" s="93" t="s">
        <v>61</v>
      </c>
      <c r="D34" s="12" t="s">
        <v>53</v>
      </c>
      <c r="E34" s="100" t="s">
        <v>44</v>
      </c>
      <c r="F34" s="100"/>
      <c r="G34" s="56"/>
      <c r="H34" s="70"/>
      <c r="I34" s="46"/>
    </row>
    <row r="35" spans="1:9" ht="36" customHeight="1" x14ac:dyDescent="0.2">
      <c r="B35" s="74" t="s">
        <v>63</v>
      </c>
      <c r="C35" s="32" t="s">
        <v>72</v>
      </c>
      <c r="D35" s="12" t="s">
        <v>1</v>
      </c>
      <c r="E35" s="33"/>
      <c r="F35" s="33"/>
      <c r="G35" s="62"/>
      <c r="H35" s="66" t="s">
        <v>89</v>
      </c>
      <c r="I35" s="46"/>
    </row>
    <row r="36" spans="1:9" ht="23.25" customHeight="1" x14ac:dyDescent="0.2">
      <c r="B36" s="74" t="s">
        <v>64</v>
      </c>
      <c r="C36" s="32" t="s">
        <v>73</v>
      </c>
      <c r="D36" s="12" t="s">
        <v>1</v>
      </c>
      <c r="E36" s="64"/>
      <c r="F36" s="64"/>
      <c r="G36" s="62"/>
      <c r="H36" s="66"/>
      <c r="I36" s="46"/>
    </row>
    <row r="37" spans="1:9" ht="30" customHeight="1" x14ac:dyDescent="0.2">
      <c r="B37" s="74" t="s">
        <v>65</v>
      </c>
      <c r="C37" s="63" t="s">
        <v>74</v>
      </c>
      <c r="D37" s="12" t="s">
        <v>1</v>
      </c>
      <c r="E37" s="64"/>
      <c r="F37" s="64"/>
      <c r="G37" s="62"/>
      <c r="H37" s="66"/>
      <c r="I37" s="46"/>
    </row>
    <row r="38" spans="1:9" ht="30" customHeight="1" x14ac:dyDescent="0.2">
      <c r="B38" s="74"/>
      <c r="C38" s="63" t="s">
        <v>86</v>
      </c>
      <c r="D38" s="12" t="s">
        <v>1</v>
      </c>
      <c r="E38" s="64"/>
      <c r="F38" s="64"/>
      <c r="G38" s="101"/>
      <c r="H38" s="66"/>
      <c r="I38" s="46"/>
    </row>
    <row r="39" spans="1:9" ht="26.25" customHeight="1" x14ac:dyDescent="0.2">
      <c r="B39" s="74" t="s">
        <v>66</v>
      </c>
      <c r="C39" s="65" t="s">
        <v>82</v>
      </c>
      <c r="D39" s="12" t="s">
        <v>1</v>
      </c>
      <c r="E39" s="33"/>
      <c r="F39" s="33"/>
      <c r="G39" s="56"/>
      <c r="H39" s="66" t="s">
        <v>26</v>
      </c>
      <c r="I39" s="46"/>
    </row>
    <row r="40" spans="1:9" ht="26.25" customHeight="1" x14ac:dyDescent="0.2">
      <c r="B40" s="74" t="s">
        <v>67</v>
      </c>
      <c r="C40" s="24" t="s">
        <v>83</v>
      </c>
      <c r="D40" s="5" t="s">
        <v>1</v>
      </c>
      <c r="E40" s="22"/>
      <c r="F40" s="25"/>
      <c r="G40" s="57"/>
      <c r="H40" s="66" t="s">
        <v>87</v>
      </c>
      <c r="I40" s="46"/>
    </row>
    <row r="41" spans="1:9" ht="26.25" customHeight="1" thickBot="1" x14ac:dyDescent="0.25">
      <c r="B41" s="74" t="s">
        <v>85</v>
      </c>
      <c r="C41" s="24" t="s">
        <v>84</v>
      </c>
      <c r="D41" s="5" t="s">
        <v>1</v>
      </c>
      <c r="E41" s="22"/>
      <c r="F41" s="25"/>
      <c r="G41" s="56"/>
      <c r="H41" s="66" t="s">
        <v>28</v>
      </c>
      <c r="I41" s="47"/>
    </row>
    <row r="42" spans="1:9" ht="24" customHeight="1" thickBot="1" x14ac:dyDescent="0.25">
      <c r="B42" s="27"/>
      <c r="C42" s="34"/>
      <c r="D42" s="147" t="s">
        <v>5</v>
      </c>
      <c r="E42" s="147"/>
      <c r="F42" s="147"/>
      <c r="G42" s="16"/>
      <c r="H42" s="43"/>
      <c r="I42" s="46"/>
    </row>
    <row r="43" spans="1:9" ht="6.75" customHeight="1" thickBot="1" x14ac:dyDescent="0.25">
      <c r="B43" s="28"/>
      <c r="C43" s="35"/>
      <c r="D43" s="11"/>
      <c r="E43" s="11"/>
      <c r="F43" s="11"/>
      <c r="G43" s="36"/>
      <c r="H43" s="44"/>
      <c r="I43" s="47"/>
    </row>
    <row r="44" spans="1:9" ht="22.5" customHeight="1" thickBot="1" x14ac:dyDescent="0.25">
      <c r="B44" s="27"/>
      <c r="C44" s="37"/>
      <c r="D44" s="38"/>
      <c r="E44" s="39"/>
      <c r="F44" s="13" t="s">
        <v>9</v>
      </c>
      <c r="G44" s="14"/>
      <c r="H44" s="42"/>
      <c r="I44" s="46"/>
    </row>
    <row r="45" spans="1:9" ht="22.5" customHeight="1" thickBot="1" x14ac:dyDescent="0.25">
      <c r="B45" s="27"/>
      <c r="C45" s="37"/>
      <c r="D45" s="39"/>
      <c r="E45" s="39"/>
      <c r="F45" s="13" t="s">
        <v>10</v>
      </c>
      <c r="G45" s="14"/>
      <c r="H45" s="42"/>
      <c r="I45" s="47"/>
    </row>
    <row r="46" spans="1:9" ht="22.5" customHeight="1" thickBot="1" x14ac:dyDescent="0.25">
      <c r="B46" s="40"/>
      <c r="C46" s="41"/>
      <c r="D46" s="39"/>
      <c r="E46" s="39"/>
      <c r="F46" s="13" t="s">
        <v>11</v>
      </c>
      <c r="G46" s="14"/>
      <c r="H46" s="42"/>
    </row>
    <row r="47" spans="1:9" ht="31.5" customHeight="1" x14ac:dyDescent="0.2">
      <c r="A47" s="129" t="s">
        <v>81</v>
      </c>
      <c r="B47" s="129"/>
      <c r="C47" s="129"/>
      <c r="D47" s="129"/>
      <c r="E47" s="129"/>
      <c r="F47" s="129"/>
      <c r="G47" s="129"/>
      <c r="H47" s="129"/>
    </row>
    <row r="48" spans="1:9" x14ac:dyDescent="0.2">
      <c r="A48" s="129" t="s">
        <v>78</v>
      </c>
      <c r="B48" s="129"/>
      <c r="C48" s="129"/>
      <c r="D48" s="129"/>
      <c r="E48" s="129"/>
      <c r="F48" s="129"/>
      <c r="G48" s="129"/>
      <c r="H48" s="129"/>
    </row>
    <row r="49" spans="1:8" ht="60.75" customHeight="1" x14ac:dyDescent="0.2">
      <c r="A49" s="129" t="s">
        <v>75</v>
      </c>
      <c r="B49" s="129"/>
      <c r="C49" s="129"/>
      <c r="D49" s="129"/>
      <c r="E49" s="129"/>
      <c r="F49" s="129"/>
      <c r="G49" s="129"/>
      <c r="H49" s="129"/>
    </row>
    <row r="50" spans="1:8" ht="37.5" customHeight="1" x14ac:dyDescent="0.2">
      <c r="A50" s="129" t="s">
        <v>76</v>
      </c>
      <c r="B50" s="129"/>
      <c r="C50" s="129"/>
      <c r="D50" s="129"/>
      <c r="E50" s="129"/>
      <c r="F50" s="129"/>
      <c r="G50" s="129"/>
      <c r="H50" s="129"/>
    </row>
    <row r="51" spans="1:8" ht="39" customHeight="1" x14ac:dyDescent="0.2">
      <c r="A51" s="129" t="s">
        <v>77</v>
      </c>
      <c r="B51" s="129"/>
      <c r="C51" s="129"/>
      <c r="D51" s="129"/>
      <c r="E51" s="129"/>
      <c r="F51" s="129"/>
      <c r="G51" s="129"/>
      <c r="H51" s="129"/>
    </row>
    <row r="52" spans="1:8" ht="16.7" customHeight="1" x14ac:dyDescent="0.2">
      <c r="A52" s="129" t="s">
        <v>78</v>
      </c>
      <c r="B52" s="129"/>
      <c r="C52" s="129"/>
      <c r="D52" s="129"/>
      <c r="E52" s="129"/>
      <c r="F52" s="129"/>
      <c r="G52" s="129"/>
      <c r="H52" s="129"/>
    </row>
    <row r="53" spans="1:8" ht="15" customHeight="1" x14ac:dyDescent="0.2">
      <c r="H53" s="83"/>
    </row>
    <row r="54" spans="1:8" x14ac:dyDescent="0.2">
      <c r="A54" s="80"/>
    </row>
    <row r="55" spans="1:8" x14ac:dyDescent="0.2">
      <c r="A55" s="80"/>
      <c r="D55" s="151" t="s">
        <v>34</v>
      </c>
      <c r="E55" s="151"/>
      <c r="F55" s="151"/>
      <c r="G55" s="151"/>
    </row>
    <row r="56" spans="1:8" x14ac:dyDescent="0.2">
      <c r="A56" s="80"/>
      <c r="D56" s="151"/>
      <c r="E56" s="151"/>
      <c r="F56" s="151"/>
      <c r="G56" s="151"/>
    </row>
    <row r="57" spans="1:8" x14ac:dyDescent="0.2">
      <c r="D57" s="151" t="s">
        <v>12</v>
      </c>
      <c r="E57" s="151"/>
      <c r="F57" s="151"/>
      <c r="G57" s="151"/>
    </row>
    <row r="60" spans="1:8" x14ac:dyDescent="0.2">
      <c r="C60" s="81"/>
    </row>
    <row r="64" spans="1:8" x14ac:dyDescent="0.2">
      <c r="C64" s="81"/>
    </row>
  </sheetData>
  <mergeCells count="16">
    <mergeCell ref="D57:G57"/>
    <mergeCell ref="C24:G24"/>
    <mergeCell ref="D42:F42"/>
    <mergeCell ref="A47:H47"/>
    <mergeCell ref="A48:H48"/>
    <mergeCell ref="A49:H49"/>
    <mergeCell ref="A50:H50"/>
    <mergeCell ref="A51:H51"/>
    <mergeCell ref="A52:H52"/>
    <mergeCell ref="D55:G56"/>
    <mergeCell ref="C21:G21"/>
    <mergeCell ref="B1:G2"/>
    <mergeCell ref="B3:G3"/>
    <mergeCell ref="D5:E5"/>
    <mergeCell ref="D15:F15"/>
    <mergeCell ref="C20:G20"/>
  </mergeCells>
  <pageMargins left="0.70866141732283472" right="0.70866141732283472" top="0.15748031496062992" bottom="0.15748031496062992" header="0.11811023622047245" footer="0.1181102362204724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FORMULARZ WYCENY</vt:lpstr>
      <vt:lpstr>TER OAW</vt:lpstr>
      <vt:lpstr>'FORMULARZ WYCENY'!Obszar_wydruku</vt:lpstr>
      <vt:lpstr>'TER OAW'!Obszar_wydruku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2026-03-11T12:06:00Z</dcterms:modified>
</cp:coreProperties>
</file>